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38 от 13.02.2025!!!\"/>
    </mc:Choice>
  </mc:AlternateContent>
  <xr:revisionPtr revIDLastSave="0" documentId="13_ncr:1_{48B67720-BB68-4E84-A301-20ACBE5144C9}" xr6:coauthVersionLast="45" xr6:coauthVersionMax="45" xr10:uidLastSave="{00000000-0000-0000-0000-000000000000}"/>
  <bookViews>
    <workbookView xWindow="2640" yWindow="2640" windowWidth="21555" windowHeight="10590" xr2:uid="{00000000-000D-0000-FFFF-FFFF00000000}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Ра'!$A$7:$IF$7</definedName>
    <definedName name="_xlnm.Print_Titles" localSheetId="0">'Приложение №2. Таблица 1. Ра'!$7:$7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8" i="2" l="1"/>
  <c r="F154" i="2"/>
  <c r="F45" i="2" l="1"/>
  <c r="F41" i="2" s="1"/>
  <c r="F100" i="2"/>
  <c r="F38" i="2" l="1"/>
  <c r="F40" i="2"/>
  <c r="F149" i="2"/>
  <c r="F42" i="2" l="1"/>
  <c r="F152" i="2" l="1"/>
  <c r="F133" i="2"/>
  <c r="F132" i="2" s="1"/>
  <c r="F32" i="2"/>
  <c r="F53" i="2" l="1"/>
  <c r="F22" i="2" l="1"/>
  <c r="F63" i="2"/>
  <c r="F96" i="2" l="1"/>
  <c r="F62" i="2" l="1"/>
  <c r="F106" i="2" l="1"/>
  <c r="F68" i="2" l="1"/>
  <c r="F92" i="2" l="1"/>
  <c r="F89" i="2" s="1"/>
  <c r="F95" i="2"/>
  <c r="F91" i="2" s="1"/>
  <c r="F114" i="2" l="1"/>
  <c r="F88" i="2" l="1"/>
  <c r="F90" i="2" s="1"/>
  <c r="F25" i="2"/>
  <c r="F24" i="2" s="1"/>
  <c r="F56" i="2" l="1"/>
  <c r="F52" i="2" s="1"/>
  <c r="F51" i="2" s="1"/>
  <c r="F17" i="2" l="1"/>
  <c r="F16" i="2" s="1"/>
  <c r="F15" i="2" s="1"/>
  <c r="F12" i="2"/>
  <c r="F30" i="2" l="1"/>
  <c r="F109" i="2" l="1"/>
  <c r="F11" i="2"/>
  <c r="F10" i="2" s="1"/>
  <c r="F9" i="2" s="1"/>
  <c r="F84" i="2" l="1"/>
  <c r="F83" i="2" s="1"/>
  <c r="F82" i="2" s="1"/>
  <c r="F148" i="2" l="1"/>
  <c r="F147" i="2" s="1"/>
  <c r="F146" i="2" s="1"/>
  <c r="F144" i="2"/>
  <c r="F143" i="2" s="1"/>
  <c r="F142" i="2" s="1"/>
  <c r="F141" i="2" s="1"/>
  <c r="F136" i="2"/>
  <c r="F131" i="2" s="1"/>
  <c r="F128" i="2"/>
  <c r="F121" i="2"/>
  <c r="F112" i="2"/>
  <c r="F111" i="2" s="1"/>
  <c r="F108" i="2"/>
  <c r="F105" i="2"/>
  <c r="F103" i="2"/>
  <c r="F102" i="2" s="1"/>
  <c r="F99" i="2"/>
  <c r="F79" i="2"/>
  <c r="F78" i="2" s="1"/>
  <c r="F77" i="2" s="1"/>
  <c r="F75" i="2"/>
  <c r="F60" i="2"/>
  <c r="F59" i="2" s="1"/>
  <c r="F58" i="2" s="1"/>
  <c r="F127" i="2" l="1"/>
  <c r="F126" i="2"/>
  <c r="F124" i="2" s="1"/>
  <c r="F123" i="2" s="1"/>
  <c r="F87" i="2"/>
  <c r="F81" i="2" s="1"/>
  <c r="F74" i="2"/>
  <c r="F119" i="2"/>
  <c r="F120" i="2"/>
  <c r="F50" i="2"/>
  <c r="F36" i="2"/>
  <c r="F34" i="2" s="1"/>
  <c r="F69" i="2" l="1"/>
  <c r="F67" i="2" s="1"/>
  <c r="F21" i="2"/>
  <c r="F20" i="2" s="1"/>
  <c r="F19" i="2" s="1"/>
  <c r="F14" i="2"/>
  <c r="F66" i="2" l="1"/>
  <c r="F8" i="2"/>
  <c r="F165" i="2" l="1"/>
</calcChain>
</file>

<file path=xl/sharedStrings.xml><?xml version="1.0" encoding="utf-8"?>
<sst xmlns="http://schemas.openxmlformats.org/spreadsheetml/2006/main" count="364" uniqueCount="153">
  <si>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</si>
  <si>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</si>
  <si>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</si>
  <si>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</si>
  <si>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</si>
  <si>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</si>
  <si>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</si>
  <si>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</si>
  <si>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</si>
  <si>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</si>
  <si>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</si>
  <si>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</si>
  <si>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</si>
  <si>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</si>
  <si>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</si>
  <si>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</si>
  <si>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</si>
  <si>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</si>
  <si>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</si>
  <si>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</si>
  <si>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</si>
  <si>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</si>
  <si>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</si>
  <si>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</si>
  <si>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</si>
  <si>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</si>
  <si>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</si>
  <si>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</si>
  <si>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</si>
  <si>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</si>
  <si>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</si>
  <si>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</si>
  <si>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</si>
  <si>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</si>
  <si>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</si>
  <si>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</si>
  <si>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</si>
  <si>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</si>
  <si>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</si>
  <si>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</si>
  <si>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</si>
  <si>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</si>
  <si>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</si>
  <si>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</si>
  <si>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</si>
  <si>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</si>
  <si>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</si>
  <si>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</si>
  <si>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</si>
  <si>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</si>
  <si>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</si>
  <si>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</si>
  <si>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</si>
  <si>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</si>
  <si>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</si>
  <si>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</si>
  <si>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</si>
  <si>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</si>
  <si>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</si>
  <si>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</si>
  <si>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</si>
  <si>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</si>
  <si>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</si>
  <si>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</si>
  <si>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</si>
  <si>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</si>
  <si>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</si>
  <si>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</si>
  <si>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</si>
  <si>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</si>
  <si>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</si>
  <si>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99.0.00.00900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</si>
  <si>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</si>
  <si>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</si>
  <si>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</si>
  <si>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</si>
  <si>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</si>
  <si>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</si>
  <si>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</si>
  <si>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</si>
  <si>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</si>
  <si>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</si>
  <si>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</si>
  <si>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</si>
  <si>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</si>
  <si>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</si>
  <si>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</si>
  <si>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</si>
  <si>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</si>
  <si>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</si>
  <si>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</si>
  <si>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</si>
  <si>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</si>
  <si>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</si>
  <si>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</si>
  <si>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</si>
  <si>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</si>
  <si>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</si>
  <si>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</si>
  <si>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</si>
  <si>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</si>
  <si>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</si>
  <si>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99.0.00.70190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</si>
  <si>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</si>
  <si>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</si>
  <si>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</si>
  <si>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</si>
  <si>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</si>
  <si>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</si>
  <si>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</si>
  <si>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</si>
  <si>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</si>
  <si>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</si>
  <si>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</si>
  <si>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</si>
  <si>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</si>
  <si>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</si>
  <si>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</si>
  <si>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</si>
  <si>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</si>
  <si>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</si>
  <si>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21.0.00.00000</t>
  </si>
  <si>
    <t>99.0.00.00080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</si>
  <si>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2025 ГОД </t>
  </si>
  <si>
    <t>Обеспечение проведения выборов и референдумов</t>
  </si>
  <si>
    <t>Обследование и оценка технического состояния зданий</t>
  </si>
  <si>
    <t>99.0.00.00899</t>
  </si>
  <si>
    <t>99.0.00.00112</t>
  </si>
  <si>
    <t>99.0.00.00312</t>
  </si>
  <si>
    <t>99.0.00.00612</t>
  </si>
  <si>
    <t>99.0.00.00812</t>
  </si>
  <si>
    <t>99.0.00.00912</t>
  </si>
  <si>
    <t>99.0.00.01912</t>
  </si>
  <si>
    <t>Обеспечение устойчивого функцианирования автомобильных дорог местного значения и искуственных сооружений на них. А также улично-дорожной сети в муниципальных образований Новосибирской области</t>
  </si>
  <si>
    <t>"Развитие автомобильных дорог местного значения на территории Новосибирского района НСО на 2025-2027годы"</t>
  </si>
  <si>
    <t>Софинансирование на "Развитие автомобильных дорог местного значения на территории Новосибирского района НСО на 2025-2027годы"</t>
  </si>
  <si>
    <t>"Развитие молодежной политики на территории Барышевского сельсовета на 2025-2027 годы"</t>
  </si>
  <si>
    <t>"Развитие культуры на территории Барышевского сельсовета на 2025-2027 годы"</t>
  </si>
  <si>
    <t>"Формирование городской среды Барышевского сельсовета" на 2025-2027 годы."</t>
  </si>
  <si>
    <t xml:space="preserve"> "Электрофикации и уличное освещение Барышевского сельсовета" на 2025-2027 годы.</t>
  </si>
  <si>
    <t>обслуживание автономных дымовых пожарных извещателей с GSM-моделем, установленных в жилых помещениях многодетных семей</t>
  </si>
  <si>
    <t>99.0.00.0010</t>
  </si>
  <si>
    <t>09.1И4 55550</t>
  </si>
  <si>
    <t>99.0.00.9Д160</t>
  </si>
  <si>
    <t>99.0.00.SД160</t>
  </si>
  <si>
    <t>09.1.И4.55550</t>
  </si>
  <si>
    <t>12.0.00.07950</t>
  </si>
  <si>
    <t xml:space="preserve">Софинансирование на реализацию мероприятий на обеспечение сбалансированности местных бюджетов в рамках гос.программы НСО </t>
  </si>
  <si>
    <t>12.0.00.S7950</t>
  </si>
  <si>
    <t>99.0.00.02020</t>
  </si>
  <si>
    <t>99.0.00.01899</t>
  </si>
  <si>
    <t xml:space="preserve"> Приложение 3</t>
  </si>
  <si>
    <t xml:space="preserve"> от 13.02.2025 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</si>
</sst>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40" fontId="10" fillId="2" borderId="1" xfId="1" applyNumberFormat="1" applyFont="1" applyFill="1" applyBorder="1" applyAlignment="1" applyProtection="1">
      <protection hidden="1"/>
    </xf>
    <xf numFmtId="40" fontId="3" fillId="2" borderId="1" xfId="1" applyNumberFormat="1" applyFont="1" applyFill="1" applyBorder="1" applyAlignment="1" applyProtection="1"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49" fontId="4" fillId="0" borderId="1" xfId="2" applyNumberFormat="1" applyFont="1" applyBorder="1" applyAlignment="1">
      <alignment horizontal="left" wrapText="1"/>
    </xf>
    <xf numFmtId="4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68"/>
  <sheetViews>
    <sheetView showGridLines="0" tabSelected="1" view="pageBreakPreview" topLeftCell="A70" zoomScale="130" zoomScaleNormal="130" zoomScaleSheetLayoutView="130" workbookViewId="0">
      <selection activeCell="F71" sqref="F71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74" t="s">
        <v>151</v>
      </c>
      <c r="D1" s="74"/>
      <c r="E1" s="74"/>
      <c r="F1" s="74"/>
    </row>
    <row r="2" spans="1:7" ht="28.5" customHeight="1" x14ac:dyDescent="0.25">
      <c r="A2" s="56"/>
      <c r="B2" s="11"/>
      <c r="C2" s="80" t="s">
        <v>116</v>
      </c>
      <c r="D2" s="80"/>
      <c r="E2" s="80"/>
      <c r="F2" s="80"/>
      <c r="G2" s="64"/>
    </row>
    <row r="3" spans="1:7" ht="15.75" x14ac:dyDescent="0.25">
      <c r="A3" s="10"/>
      <c r="B3" s="10"/>
      <c r="C3" s="77" t="s">
        <v>152</v>
      </c>
      <c r="D3" s="78"/>
      <c r="E3" s="78"/>
      <c r="F3" s="78"/>
      <c r="G3" s="79"/>
    </row>
    <row r="4" spans="1:7" ht="93.75" customHeight="1" x14ac:dyDescent="0.25">
      <c r="A4" s="75" t="s">
        <v>123</v>
      </c>
      <c r="B4" s="75"/>
      <c r="C4" s="75"/>
      <c r="D4" s="75"/>
      <c r="E4" s="75"/>
      <c r="F4" s="75"/>
    </row>
    <row r="5" spans="1:7" ht="15.75" customHeight="1" x14ac:dyDescent="0.25">
      <c r="A5" s="4"/>
      <c r="B5" s="4"/>
      <c r="C5" s="4"/>
      <c r="D5" s="9"/>
      <c r="E5" s="76" t="s">
        <v>44</v>
      </c>
      <c r="F5" s="76"/>
    </row>
    <row r="6" spans="1:7" ht="16.5" customHeight="1" x14ac:dyDescent="0.25">
      <c r="A6" s="4"/>
      <c r="B6" s="4"/>
      <c r="C6" s="4"/>
      <c r="D6" s="8"/>
      <c r="E6" s="2"/>
      <c r="F6" s="18" t="s">
        <v>69</v>
      </c>
    </row>
    <row r="7" spans="1:7" ht="32.25" customHeight="1" x14ac:dyDescent="0.2">
      <c r="A7" s="7" t="s">
        <v>43</v>
      </c>
      <c r="B7" s="7" t="s">
        <v>42</v>
      </c>
      <c r="C7" s="7" t="s">
        <v>41</v>
      </c>
      <c r="D7" s="7" t="s">
        <v>40</v>
      </c>
      <c r="E7" s="7" t="s">
        <v>39</v>
      </c>
      <c r="F7" s="19" t="s">
        <v>38</v>
      </c>
    </row>
    <row r="8" spans="1:7" ht="15.75" x14ac:dyDescent="0.25">
      <c r="A8" s="12" t="s">
        <v>37</v>
      </c>
      <c r="B8" s="13">
        <v>1</v>
      </c>
      <c r="C8" s="13" t="s">
        <v>1</v>
      </c>
      <c r="D8" s="14" t="s">
        <v>1</v>
      </c>
      <c r="E8" s="15" t="s">
        <v>1</v>
      </c>
      <c r="F8" s="57">
        <f>F9+F14+F19+F30+F34+F38+F32</f>
        <v>36897922.760000005</v>
      </c>
    </row>
    <row r="9" spans="1:7" ht="47.25" x14ac:dyDescent="0.25">
      <c r="A9" s="12" t="s">
        <v>36</v>
      </c>
      <c r="B9" s="13">
        <v>1</v>
      </c>
      <c r="C9" s="13">
        <v>2</v>
      </c>
      <c r="D9" s="14" t="s">
        <v>1</v>
      </c>
      <c r="E9" s="15" t="s">
        <v>1</v>
      </c>
      <c r="F9" s="57">
        <f>F10</f>
        <v>2034889</v>
      </c>
    </row>
    <row r="10" spans="1:7" ht="31.5" x14ac:dyDescent="0.25">
      <c r="A10" s="16" t="s">
        <v>45</v>
      </c>
      <c r="B10" s="6">
        <v>1</v>
      </c>
      <c r="C10" s="6">
        <v>2</v>
      </c>
      <c r="D10" s="17" t="s">
        <v>70</v>
      </c>
      <c r="E10" s="5" t="s">
        <v>1</v>
      </c>
      <c r="F10" s="58">
        <f>F11</f>
        <v>2034889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127</v>
      </c>
      <c r="E11" s="5" t="s">
        <v>1</v>
      </c>
      <c r="F11" s="58">
        <f>F12</f>
        <v>2034889</v>
      </c>
    </row>
    <row r="12" spans="1:7" ht="94.5" x14ac:dyDescent="0.25">
      <c r="A12" s="16" t="s">
        <v>7</v>
      </c>
      <c r="B12" s="6">
        <v>1</v>
      </c>
      <c r="C12" s="6">
        <v>2</v>
      </c>
      <c r="D12" s="17" t="s">
        <v>127</v>
      </c>
      <c r="E12" s="5">
        <v>100</v>
      </c>
      <c r="F12" s="58">
        <f>F13</f>
        <v>2034889</v>
      </c>
    </row>
    <row r="13" spans="1:7" ht="31.5" x14ac:dyDescent="0.25">
      <c r="A13" s="16" t="s">
        <v>6</v>
      </c>
      <c r="B13" s="6">
        <v>1</v>
      </c>
      <c r="C13" s="6">
        <v>2</v>
      </c>
      <c r="D13" s="17" t="s">
        <v>127</v>
      </c>
      <c r="E13" s="5">
        <v>120</v>
      </c>
      <c r="F13" s="58">
        <v>2034889</v>
      </c>
    </row>
    <row r="14" spans="1:7" ht="78.75" x14ac:dyDescent="0.25">
      <c r="A14" s="12" t="s">
        <v>35</v>
      </c>
      <c r="B14" s="13">
        <v>1</v>
      </c>
      <c r="C14" s="13">
        <v>3</v>
      </c>
      <c r="D14" s="14" t="s">
        <v>1</v>
      </c>
      <c r="E14" s="15" t="s">
        <v>1</v>
      </c>
      <c r="F14" s="57">
        <f>F15</f>
        <v>1036628.18</v>
      </c>
    </row>
    <row r="15" spans="1:7" ht="31.5" x14ac:dyDescent="0.25">
      <c r="A15" s="16" t="s">
        <v>8</v>
      </c>
      <c r="B15" s="6">
        <v>1</v>
      </c>
      <c r="C15" s="6">
        <v>3</v>
      </c>
      <c r="D15" s="17" t="s">
        <v>70</v>
      </c>
      <c r="E15" s="5" t="s">
        <v>1</v>
      </c>
      <c r="F15" s="58">
        <f>F16</f>
        <v>1036628.18</v>
      </c>
    </row>
    <row r="16" spans="1:7" ht="31.5" x14ac:dyDescent="0.25">
      <c r="A16" s="16" t="s">
        <v>47</v>
      </c>
      <c r="B16" s="6">
        <v>1</v>
      </c>
      <c r="C16" s="6">
        <v>3</v>
      </c>
      <c r="D16" s="17" t="s">
        <v>128</v>
      </c>
      <c r="E16" s="5" t="s">
        <v>1</v>
      </c>
      <c r="F16" s="58">
        <f>F17</f>
        <v>1036628.18</v>
      </c>
    </row>
    <row r="17" spans="1:6" ht="94.5" x14ac:dyDescent="0.25">
      <c r="A17" s="16" t="s">
        <v>7</v>
      </c>
      <c r="B17" s="6">
        <v>1</v>
      </c>
      <c r="C17" s="6">
        <v>3</v>
      </c>
      <c r="D17" s="17" t="s">
        <v>128</v>
      </c>
      <c r="E17" s="5">
        <v>100</v>
      </c>
      <c r="F17" s="58">
        <f>F18</f>
        <v>1036628.18</v>
      </c>
    </row>
    <row r="18" spans="1:6" ht="31.5" x14ac:dyDescent="0.25">
      <c r="A18" s="16" t="s">
        <v>6</v>
      </c>
      <c r="B18" s="6">
        <v>1</v>
      </c>
      <c r="C18" s="6">
        <v>3</v>
      </c>
      <c r="D18" s="17" t="s">
        <v>128</v>
      </c>
      <c r="E18" s="5">
        <v>120</v>
      </c>
      <c r="F18" s="58">
        <v>1036628.18</v>
      </c>
    </row>
    <row r="19" spans="1:6" ht="78.75" x14ac:dyDescent="0.25">
      <c r="A19" s="12" t="s">
        <v>34</v>
      </c>
      <c r="B19" s="13">
        <v>1</v>
      </c>
      <c r="C19" s="13">
        <v>4</v>
      </c>
      <c r="D19" s="14" t="s">
        <v>1</v>
      </c>
      <c r="E19" s="15" t="s">
        <v>1</v>
      </c>
      <c r="F19" s="57">
        <f>F20</f>
        <v>14809069.82</v>
      </c>
    </row>
    <row r="20" spans="1:6" ht="31.5" x14ac:dyDescent="0.25">
      <c r="A20" s="16" t="s">
        <v>48</v>
      </c>
      <c r="B20" s="6">
        <v>1</v>
      </c>
      <c r="C20" s="6">
        <v>4</v>
      </c>
      <c r="D20" s="17" t="s">
        <v>70</v>
      </c>
      <c r="E20" s="5" t="s">
        <v>1</v>
      </c>
      <c r="F20" s="58">
        <f>F21+F24+F29</f>
        <v>14809069.82</v>
      </c>
    </row>
    <row r="21" spans="1:6" ht="47.25" x14ac:dyDescent="0.25">
      <c r="A21" s="16" t="s">
        <v>49</v>
      </c>
      <c r="B21" s="6">
        <v>1</v>
      </c>
      <c r="C21" s="6">
        <v>4</v>
      </c>
      <c r="D21" s="36" t="s">
        <v>129</v>
      </c>
      <c r="E21" s="5" t="s">
        <v>1</v>
      </c>
      <c r="F21" s="58">
        <f>F22</f>
        <v>11780959.82</v>
      </c>
    </row>
    <row r="22" spans="1:6" ht="94.5" x14ac:dyDescent="0.25">
      <c r="A22" s="16" t="s">
        <v>7</v>
      </c>
      <c r="B22" s="6">
        <v>1</v>
      </c>
      <c r="C22" s="6">
        <v>4</v>
      </c>
      <c r="D22" s="36" t="s">
        <v>129</v>
      </c>
      <c r="E22" s="5">
        <v>100</v>
      </c>
      <c r="F22" s="58">
        <f>F23</f>
        <v>11780959.82</v>
      </c>
    </row>
    <row r="23" spans="1:6" ht="31.5" x14ac:dyDescent="0.25">
      <c r="A23" s="16" t="s">
        <v>6</v>
      </c>
      <c r="B23" s="35">
        <v>1</v>
      </c>
      <c r="C23" s="35">
        <v>4</v>
      </c>
      <c r="D23" s="36" t="s">
        <v>129</v>
      </c>
      <c r="E23" s="37">
        <v>120</v>
      </c>
      <c r="F23" s="58">
        <v>11780959.82</v>
      </c>
    </row>
    <row r="24" spans="1:6" ht="31.5" x14ac:dyDescent="0.25">
      <c r="A24" s="16" t="s">
        <v>50</v>
      </c>
      <c r="B24" s="6">
        <v>1</v>
      </c>
      <c r="C24" s="6">
        <v>4</v>
      </c>
      <c r="D24" s="17" t="s">
        <v>82</v>
      </c>
      <c r="E24" s="5" t="s">
        <v>1</v>
      </c>
      <c r="F24" s="58">
        <f>F25+F27</f>
        <v>3028000</v>
      </c>
    </row>
    <row r="25" spans="1:6" ht="31.5" x14ac:dyDescent="0.25">
      <c r="A25" s="16" t="s">
        <v>3</v>
      </c>
      <c r="B25" s="6">
        <v>1</v>
      </c>
      <c r="C25" s="6">
        <v>4</v>
      </c>
      <c r="D25" s="17" t="s">
        <v>82</v>
      </c>
      <c r="E25" s="5">
        <v>200</v>
      </c>
      <c r="F25" s="58">
        <f>F26</f>
        <v>2870000</v>
      </c>
    </row>
    <row r="26" spans="1:6" ht="47.25" x14ac:dyDescent="0.25">
      <c r="A26" s="16" t="s">
        <v>2</v>
      </c>
      <c r="B26" s="6">
        <v>1</v>
      </c>
      <c r="C26" s="6">
        <v>4</v>
      </c>
      <c r="D26" s="17" t="s">
        <v>82</v>
      </c>
      <c r="E26" s="5">
        <v>240</v>
      </c>
      <c r="F26" s="58">
        <v>2870000</v>
      </c>
    </row>
    <row r="27" spans="1:6" ht="15.75" x14ac:dyDescent="0.25">
      <c r="A27" s="16" t="s">
        <v>80</v>
      </c>
      <c r="B27" s="6">
        <v>1</v>
      </c>
      <c r="C27" s="6">
        <v>4</v>
      </c>
      <c r="D27" s="17" t="s">
        <v>82</v>
      </c>
      <c r="E27" s="5">
        <v>850</v>
      </c>
      <c r="F27" s="58">
        <v>158000</v>
      </c>
    </row>
    <row r="28" spans="1:6" ht="31.5" x14ac:dyDescent="0.25">
      <c r="A28" s="16" t="s">
        <v>51</v>
      </c>
      <c r="B28" s="6">
        <v>1</v>
      </c>
      <c r="C28" s="6">
        <v>4</v>
      </c>
      <c r="D28" s="17" t="s">
        <v>102</v>
      </c>
      <c r="E28" s="5"/>
      <c r="F28" s="58" t="s">
        <v>107</v>
      </c>
    </row>
    <row r="29" spans="1:6" ht="15.75" x14ac:dyDescent="0.25">
      <c r="A29" s="16" t="s">
        <v>52</v>
      </c>
      <c r="B29" s="6">
        <v>1</v>
      </c>
      <c r="C29" s="6">
        <v>4</v>
      </c>
      <c r="D29" s="17" t="s">
        <v>102</v>
      </c>
      <c r="E29" s="5">
        <v>244</v>
      </c>
      <c r="F29" s="58">
        <v>110</v>
      </c>
    </row>
    <row r="30" spans="1:6" ht="63" x14ac:dyDescent="0.25">
      <c r="A30" s="12" t="s">
        <v>33</v>
      </c>
      <c r="B30" s="13">
        <v>1</v>
      </c>
      <c r="C30" s="13">
        <v>6</v>
      </c>
      <c r="D30" s="14" t="s">
        <v>1</v>
      </c>
      <c r="E30" s="15" t="s">
        <v>1</v>
      </c>
      <c r="F30" s="57">
        <f>F31</f>
        <v>0</v>
      </c>
    </row>
    <row r="31" spans="1:6" ht="31.5" x14ac:dyDescent="0.25">
      <c r="A31" s="27" t="s">
        <v>81</v>
      </c>
      <c r="B31" s="6">
        <v>1</v>
      </c>
      <c r="C31" s="6">
        <v>6</v>
      </c>
      <c r="D31" s="17" t="s">
        <v>130</v>
      </c>
      <c r="E31" s="5">
        <v>540</v>
      </c>
      <c r="F31" s="58">
        <v>0</v>
      </c>
    </row>
    <row r="32" spans="1:6" ht="31.5" x14ac:dyDescent="0.25">
      <c r="A32" s="69" t="s">
        <v>124</v>
      </c>
      <c r="B32" s="13">
        <v>1</v>
      </c>
      <c r="C32" s="13">
        <v>7</v>
      </c>
      <c r="D32" s="17">
        <v>9900002112</v>
      </c>
      <c r="E32" s="5">
        <v>800</v>
      </c>
      <c r="F32" s="57">
        <f>F33</f>
        <v>680359.28</v>
      </c>
    </row>
    <row r="33" spans="1:6" ht="31.5" x14ac:dyDescent="0.25">
      <c r="A33" s="27" t="s">
        <v>124</v>
      </c>
      <c r="B33" s="6">
        <v>1</v>
      </c>
      <c r="C33" s="6">
        <v>7</v>
      </c>
      <c r="D33" s="17">
        <v>9900002112</v>
      </c>
      <c r="E33" s="5">
        <v>880</v>
      </c>
      <c r="F33" s="58">
        <v>680359.28</v>
      </c>
    </row>
    <row r="34" spans="1:6" ht="15.75" x14ac:dyDescent="0.25">
      <c r="A34" s="12" t="s">
        <v>32</v>
      </c>
      <c r="B34" s="13">
        <v>1</v>
      </c>
      <c r="C34" s="13">
        <v>11</v>
      </c>
      <c r="D34" s="14" t="s">
        <v>1</v>
      </c>
      <c r="E34" s="15" t="s">
        <v>1</v>
      </c>
      <c r="F34" s="57">
        <f>F35</f>
        <v>200000</v>
      </c>
    </row>
    <row r="35" spans="1:6" ht="15.75" x14ac:dyDescent="0.25">
      <c r="A35" s="16" t="s">
        <v>53</v>
      </c>
      <c r="B35" s="6">
        <v>1</v>
      </c>
      <c r="C35" s="6">
        <v>11</v>
      </c>
      <c r="D35" s="17" t="s">
        <v>114</v>
      </c>
      <c r="E35" s="5" t="s">
        <v>1</v>
      </c>
      <c r="F35" s="58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114</v>
      </c>
      <c r="E36" s="5">
        <v>800</v>
      </c>
      <c r="F36" s="58">
        <f>F37</f>
        <v>200000</v>
      </c>
    </row>
    <row r="37" spans="1:6" ht="15.75" x14ac:dyDescent="0.25">
      <c r="A37" s="16" t="s">
        <v>31</v>
      </c>
      <c r="B37" s="6">
        <v>1</v>
      </c>
      <c r="C37" s="6">
        <v>11</v>
      </c>
      <c r="D37" s="17" t="s">
        <v>114</v>
      </c>
      <c r="E37" s="5">
        <v>870</v>
      </c>
      <c r="F37" s="58">
        <v>200000</v>
      </c>
    </row>
    <row r="38" spans="1:6" ht="15.75" x14ac:dyDescent="0.25">
      <c r="A38" s="12" t="s">
        <v>30</v>
      </c>
      <c r="B38" s="13">
        <v>1</v>
      </c>
      <c r="C38" s="13">
        <v>13</v>
      </c>
      <c r="D38" s="14" t="s">
        <v>1</v>
      </c>
      <c r="E38" s="15" t="s">
        <v>1</v>
      </c>
      <c r="F38" s="57">
        <f>F41+F39+F49+F44</f>
        <v>18136976.480000004</v>
      </c>
    </row>
    <row r="39" spans="1:6" ht="31.5" x14ac:dyDescent="0.25">
      <c r="A39" s="16" t="s">
        <v>100</v>
      </c>
      <c r="B39" s="6">
        <v>1</v>
      </c>
      <c r="C39" s="6">
        <v>13</v>
      </c>
      <c r="D39" s="17" t="s">
        <v>101</v>
      </c>
      <c r="E39" s="5"/>
      <c r="F39" s="58">
        <v>0</v>
      </c>
    </row>
    <row r="40" spans="1:6" ht="31.5" x14ac:dyDescent="0.25">
      <c r="A40" s="16" t="s">
        <v>45</v>
      </c>
      <c r="B40" s="6">
        <v>1</v>
      </c>
      <c r="C40" s="6">
        <v>13</v>
      </c>
      <c r="D40" s="17" t="s">
        <v>71</v>
      </c>
      <c r="E40" s="5"/>
      <c r="F40" s="57">
        <f>F41</f>
        <v>17483051.130000003</v>
      </c>
    </row>
    <row r="41" spans="1:6" ht="47.25" x14ac:dyDescent="0.25">
      <c r="A41" s="16" t="s">
        <v>18</v>
      </c>
      <c r="B41" s="6">
        <v>1</v>
      </c>
      <c r="C41" s="6">
        <v>13</v>
      </c>
      <c r="D41" s="17" t="s">
        <v>71</v>
      </c>
      <c r="E41" s="5" t="s">
        <v>1</v>
      </c>
      <c r="F41" s="58">
        <f>F42+F45+F48</f>
        <v>17483051.130000003</v>
      </c>
    </row>
    <row r="42" spans="1:6" ht="94.5" x14ac:dyDescent="0.25">
      <c r="A42" s="16" t="s">
        <v>7</v>
      </c>
      <c r="B42" s="6">
        <v>1</v>
      </c>
      <c r="C42" s="6">
        <v>13</v>
      </c>
      <c r="D42" s="36" t="s">
        <v>131</v>
      </c>
      <c r="E42" s="5">
        <v>100</v>
      </c>
      <c r="F42" s="58">
        <f>F43</f>
        <v>11735497.130000001</v>
      </c>
    </row>
    <row r="43" spans="1:6" ht="31.5" x14ac:dyDescent="0.25">
      <c r="A43" s="16" t="s">
        <v>14</v>
      </c>
      <c r="B43" s="35">
        <v>1</v>
      </c>
      <c r="C43" s="35">
        <v>13</v>
      </c>
      <c r="D43" s="36" t="s">
        <v>131</v>
      </c>
      <c r="E43" s="37">
        <v>110</v>
      </c>
      <c r="F43" s="58">
        <v>11735497.130000001</v>
      </c>
    </row>
    <row r="44" spans="1:6" ht="63" x14ac:dyDescent="0.2">
      <c r="A44" s="16" t="s">
        <v>140</v>
      </c>
      <c r="B44" s="6">
        <v>1</v>
      </c>
      <c r="C44" s="6">
        <v>13</v>
      </c>
      <c r="D44" s="17" t="s">
        <v>141</v>
      </c>
      <c r="E44" s="5">
        <v>244</v>
      </c>
      <c r="F44" s="70">
        <v>353925.35</v>
      </c>
    </row>
    <row r="45" spans="1:6" ht="31.5" x14ac:dyDescent="0.25">
      <c r="A45" s="16" t="s">
        <v>3</v>
      </c>
      <c r="B45" s="6">
        <v>1</v>
      </c>
      <c r="C45" s="6">
        <v>13</v>
      </c>
      <c r="D45" s="17" t="s">
        <v>82</v>
      </c>
      <c r="E45" s="5">
        <v>240</v>
      </c>
      <c r="F45" s="58">
        <f>F46+F47</f>
        <v>5637554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82</v>
      </c>
      <c r="E46" s="5">
        <v>244</v>
      </c>
      <c r="F46" s="58">
        <v>5359054</v>
      </c>
    </row>
    <row r="47" spans="1:6" ht="47.25" x14ac:dyDescent="0.25">
      <c r="A47" s="16" t="s">
        <v>2</v>
      </c>
      <c r="B47" s="6">
        <v>1</v>
      </c>
      <c r="C47" s="6">
        <v>13</v>
      </c>
      <c r="D47" s="17" t="s">
        <v>82</v>
      </c>
      <c r="E47" s="5">
        <v>247</v>
      </c>
      <c r="F47" s="58">
        <v>278500</v>
      </c>
    </row>
    <row r="48" spans="1:6" ht="15.75" x14ac:dyDescent="0.25">
      <c r="A48" s="16" t="s">
        <v>5</v>
      </c>
      <c r="B48" s="6">
        <v>1</v>
      </c>
      <c r="C48" s="6">
        <v>13</v>
      </c>
      <c r="D48" s="17" t="s">
        <v>82</v>
      </c>
      <c r="E48" s="5">
        <v>800</v>
      </c>
      <c r="F48" s="58">
        <v>110000</v>
      </c>
    </row>
    <row r="49" spans="1:6" ht="31.5" x14ac:dyDescent="0.25">
      <c r="A49" s="12" t="s">
        <v>125</v>
      </c>
      <c r="B49" s="13">
        <v>1</v>
      </c>
      <c r="C49" s="13">
        <v>13</v>
      </c>
      <c r="D49" s="14" t="s">
        <v>126</v>
      </c>
      <c r="E49" s="15">
        <v>240</v>
      </c>
      <c r="F49" s="57">
        <v>300000</v>
      </c>
    </row>
    <row r="50" spans="1:6" ht="15.75" x14ac:dyDescent="0.25">
      <c r="A50" s="12" t="s">
        <v>29</v>
      </c>
      <c r="B50" s="13">
        <v>2</v>
      </c>
      <c r="C50" s="13" t="s">
        <v>1</v>
      </c>
      <c r="D50" s="14" t="s">
        <v>1</v>
      </c>
      <c r="E50" s="15" t="s">
        <v>1</v>
      </c>
      <c r="F50" s="57">
        <f>F51</f>
        <v>993200</v>
      </c>
    </row>
    <row r="51" spans="1:6" ht="31.5" x14ac:dyDescent="0.25">
      <c r="A51" s="12" t="s">
        <v>28</v>
      </c>
      <c r="B51" s="13">
        <v>2</v>
      </c>
      <c r="C51" s="13">
        <v>3</v>
      </c>
      <c r="D51" s="14" t="s">
        <v>1</v>
      </c>
      <c r="E51" s="15" t="s">
        <v>1</v>
      </c>
      <c r="F51" s="57">
        <f>F52+F55</f>
        <v>993200</v>
      </c>
    </row>
    <row r="52" spans="1:6" ht="94.5" x14ac:dyDescent="0.25">
      <c r="A52" s="16" t="s">
        <v>54</v>
      </c>
      <c r="B52" s="6">
        <v>2</v>
      </c>
      <c r="C52" s="6">
        <v>3</v>
      </c>
      <c r="D52" s="17" t="s">
        <v>103</v>
      </c>
      <c r="E52" s="5" t="s">
        <v>1</v>
      </c>
      <c r="F52" s="58">
        <f>F54+F56</f>
        <v>993200</v>
      </c>
    </row>
    <row r="53" spans="1:6" ht="94.5" x14ac:dyDescent="0.25">
      <c r="A53" s="16" t="s">
        <v>7</v>
      </c>
      <c r="B53" s="6">
        <v>2</v>
      </c>
      <c r="C53" s="6">
        <v>3</v>
      </c>
      <c r="D53" s="17" t="s">
        <v>70</v>
      </c>
      <c r="E53" s="5">
        <v>100</v>
      </c>
      <c r="F53" s="58">
        <f>F54+F55</f>
        <v>928200</v>
      </c>
    </row>
    <row r="54" spans="1:6" ht="31.5" x14ac:dyDescent="0.25">
      <c r="A54" s="16" t="s">
        <v>55</v>
      </c>
      <c r="B54" s="6">
        <v>2</v>
      </c>
      <c r="C54" s="6">
        <v>3</v>
      </c>
      <c r="D54" s="17" t="s">
        <v>103</v>
      </c>
      <c r="E54" s="5">
        <v>120</v>
      </c>
      <c r="F54" s="58">
        <v>928200</v>
      </c>
    </row>
    <row r="55" spans="1:6" ht="31.5" x14ac:dyDescent="0.25">
      <c r="A55" s="16" t="s">
        <v>55</v>
      </c>
      <c r="B55" s="6">
        <v>2</v>
      </c>
      <c r="C55" s="6">
        <v>3</v>
      </c>
      <c r="D55" s="17" t="s">
        <v>122</v>
      </c>
      <c r="E55" s="5">
        <v>120</v>
      </c>
      <c r="F55" s="58"/>
    </row>
    <row r="56" spans="1:6" ht="31.5" x14ac:dyDescent="0.25">
      <c r="A56" s="16" t="s">
        <v>3</v>
      </c>
      <c r="B56" s="6">
        <v>2</v>
      </c>
      <c r="C56" s="6">
        <v>3</v>
      </c>
      <c r="D56" s="17" t="s">
        <v>103</v>
      </c>
      <c r="E56" s="5">
        <v>200</v>
      </c>
      <c r="F56" s="57">
        <f>F57</f>
        <v>65000</v>
      </c>
    </row>
    <row r="57" spans="1:6" ht="47.25" x14ac:dyDescent="0.25">
      <c r="A57" s="16" t="s">
        <v>2</v>
      </c>
      <c r="B57" s="6">
        <v>2</v>
      </c>
      <c r="C57" s="6">
        <v>3</v>
      </c>
      <c r="D57" s="17" t="s">
        <v>103</v>
      </c>
      <c r="E57" s="5">
        <v>240</v>
      </c>
      <c r="F57" s="58">
        <v>65000</v>
      </c>
    </row>
    <row r="58" spans="1:6" ht="31.5" x14ac:dyDescent="0.25">
      <c r="A58" s="12" t="s">
        <v>27</v>
      </c>
      <c r="B58" s="13">
        <v>3</v>
      </c>
      <c r="C58" s="13" t="s">
        <v>1</v>
      </c>
      <c r="D58" s="14" t="s">
        <v>1</v>
      </c>
      <c r="E58" s="15" t="s">
        <v>1</v>
      </c>
      <c r="F58" s="57">
        <f>F59+F62</f>
        <v>1965000</v>
      </c>
    </row>
    <row r="59" spans="1:6" ht="63" x14ac:dyDescent="0.25">
      <c r="A59" s="12" t="s">
        <v>26</v>
      </c>
      <c r="B59" s="13">
        <v>3</v>
      </c>
      <c r="C59" s="13">
        <v>9</v>
      </c>
      <c r="D59" s="14" t="s">
        <v>1</v>
      </c>
      <c r="E59" s="15" t="s">
        <v>1</v>
      </c>
      <c r="F59" s="57">
        <f>F60</f>
        <v>1745000</v>
      </c>
    </row>
    <row r="60" spans="1:6" ht="31.5" x14ac:dyDescent="0.25">
      <c r="A60" s="16" t="s">
        <v>3</v>
      </c>
      <c r="B60" s="6">
        <v>3</v>
      </c>
      <c r="C60" s="6">
        <v>9</v>
      </c>
      <c r="D60" s="17" t="s">
        <v>83</v>
      </c>
      <c r="E60" s="5">
        <v>200</v>
      </c>
      <c r="F60" s="58">
        <f>F61</f>
        <v>1745000</v>
      </c>
    </row>
    <row r="61" spans="1:6" ht="47.25" x14ac:dyDescent="0.25">
      <c r="A61" s="16" t="s">
        <v>2</v>
      </c>
      <c r="B61" s="6">
        <v>3</v>
      </c>
      <c r="C61" s="6">
        <v>9</v>
      </c>
      <c r="D61" s="17" t="s">
        <v>83</v>
      </c>
      <c r="E61" s="5">
        <v>240</v>
      </c>
      <c r="F61" s="58">
        <v>1745000</v>
      </c>
    </row>
    <row r="62" spans="1:6" ht="94.5" x14ac:dyDescent="0.25">
      <c r="A62" s="12" t="s">
        <v>98</v>
      </c>
      <c r="B62" s="13">
        <v>3</v>
      </c>
      <c r="C62" s="13">
        <v>10</v>
      </c>
      <c r="D62" s="14"/>
      <c r="E62" s="15">
        <v>240</v>
      </c>
      <c r="F62" s="57">
        <f>F64+F65</f>
        <v>220000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121</v>
      </c>
      <c r="E63" s="5">
        <v>244</v>
      </c>
      <c r="F63" s="58">
        <f>F64</f>
        <v>220000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99</v>
      </c>
      <c r="E64" s="5">
        <v>244</v>
      </c>
      <c r="F64" s="58">
        <v>220000</v>
      </c>
    </row>
    <row r="65" spans="1:6" ht="31.5" x14ac:dyDescent="0.25">
      <c r="A65" s="16" t="s">
        <v>3</v>
      </c>
      <c r="B65" s="6">
        <v>3</v>
      </c>
      <c r="C65" s="6">
        <v>10</v>
      </c>
      <c r="D65" s="17" t="s">
        <v>117</v>
      </c>
      <c r="E65" s="5">
        <v>244</v>
      </c>
      <c r="F65" s="58">
        <v>0</v>
      </c>
    </row>
    <row r="66" spans="1:6" s="21" customFormat="1" ht="15.75" x14ac:dyDescent="0.25">
      <c r="A66" s="12" t="s">
        <v>25</v>
      </c>
      <c r="B66" s="13">
        <v>4</v>
      </c>
      <c r="C66" s="13"/>
      <c r="D66" s="14"/>
      <c r="E66" s="15"/>
      <c r="F66" s="57">
        <f>F67+F77</f>
        <v>41683030</v>
      </c>
    </row>
    <row r="67" spans="1:6" ht="15.75" x14ac:dyDescent="0.25">
      <c r="A67" s="12" t="s">
        <v>24</v>
      </c>
      <c r="B67" s="13">
        <v>4</v>
      </c>
      <c r="C67" s="13">
        <v>9</v>
      </c>
      <c r="D67" s="14" t="s">
        <v>1</v>
      </c>
      <c r="E67" s="15" t="s">
        <v>1</v>
      </c>
      <c r="F67" s="57">
        <f>F68+F69+F70+F71</f>
        <v>40683030</v>
      </c>
    </row>
    <row r="68" spans="1:6" ht="31.5" x14ac:dyDescent="0.25">
      <c r="A68" s="16" t="s">
        <v>88</v>
      </c>
      <c r="B68" s="6">
        <v>4</v>
      </c>
      <c r="C68" s="6">
        <v>9</v>
      </c>
      <c r="D68" s="40">
        <v>1600000000</v>
      </c>
      <c r="E68" s="5">
        <v>244</v>
      </c>
      <c r="F68" s="58">
        <f>F72+F73</f>
        <v>11625263.15</v>
      </c>
    </row>
    <row r="69" spans="1:6" ht="31.5" x14ac:dyDescent="0.25">
      <c r="A69" s="16" t="s">
        <v>45</v>
      </c>
      <c r="B69" s="6">
        <v>4</v>
      </c>
      <c r="C69" s="6">
        <v>9</v>
      </c>
      <c r="D69" s="36" t="s">
        <v>84</v>
      </c>
      <c r="E69" s="5">
        <v>244</v>
      </c>
      <c r="F69" s="57">
        <f>F74</f>
        <v>15004488.65</v>
      </c>
    </row>
    <row r="70" spans="1:6" ht="79.5" customHeight="1" x14ac:dyDescent="0.25">
      <c r="A70" s="50" t="s">
        <v>133</v>
      </c>
      <c r="B70" s="6">
        <v>4</v>
      </c>
      <c r="C70" s="6">
        <v>9</v>
      </c>
      <c r="D70" s="36" t="s">
        <v>143</v>
      </c>
      <c r="E70" s="5">
        <v>414</v>
      </c>
      <c r="F70" s="58">
        <v>9500000</v>
      </c>
    </row>
    <row r="71" spans="1:6" ht="82.5" customHeight="1" x14ac:dyDescent="0.25">
      <c r="A71" s="50" t="s">
        <v>133</v>
      </c>
      <c r="B71" s="6">
        <v>4</v>
      </c>
      <c r="C71" s="6">
        <v>9</v>
      </c>
      <c r="D71" s="36" t="s">
        <v>144</v>
      </c>
      <c r="E71" s="5">
        <v>414</v>
      </c>
      <c r="F71" s="66">
        <v>4553278.2</v>
      </c>
    </row>
    <row r="72" spans="1:6" ht="47.25" x14ac:dyDescent="0.25">
      <c r="A72" s="16" t="s">
        <v>134</v>
      </c>
      <c r="B72" s="6">
        <v>4</v>
      </c>
      <c r="C72" s="6">
        <v>9</v>
      </c>
      <c r="D72" s="36">
        <v>1600007950</v>
      </c>
      <c r="E72" s="5">
        <v>244</v>
      </c>
      <c r="F72" s="58">
        <v>10265000</v>
      </c>
    </row>
    <row r="73" spans="1:6" ht="63" x14ac:dyDescent="0.25">
      <c r="A73" s="16" t="s">
        <v>135</v>
      </c>
      <c r="B73" s="6">
        <v>4</v>
      </c>
      <c r="C73" s="6">
        <v>9</v>
      </c>
      <c r="D73" s="36" t="s">
        <v>90</v>
      </c>
      <c r="E73" s="5">
        <v>244</v>
      </c>
      <c r="F73" s="58">
        <v>1360263.15</v>
      </c>
    </row>
    <row r="74" spans="1:6" ht="47.25" x14ac:dyDescent="0.25">
      <c r="A74" s="16" t="s">
        <v>56</v>
      </c>
      <c r="B74" s="6">
        <v>4</v>
      </c>
      <c r="C74" s="6">
        <v>9</v>
      </c>
      <c r="D74" s="17" t="s">
        <v>84</v>
      </c>
      <c r="E74" s="5" t="s">
        <v>1</v>
      </c>
      <c r="F74" s="58">
        <f>F75</f>
        <v>15004488.65</v>
      </c>
    </row>
    <row r="75" spans="1:6" ht="31.5" x14ac:dyDescent="0.25">
      <c r="A75" s="16" t="s">
        <v>3</v>
      </c>
      <c r="B75" s="6">
        <v>4</v>
      </c>
      <c r="C75" s="6">
        <v>9</v>
      </c>
      <c r="D75" s="17" t="s">
        <v>84</v>
      </c>
      <c r="E75" s="5">
        <v>200</v>
      </c>
      <c r="F75" s="58">
        <f>F76</f>
        <v>15004488.65</v>
      </c>
    </row>
    <row r="76" spans="1:6" ht="47.25" x14ac:dyDescent="0.25">
      <c r="A76" s="16" t="s">
        <v>2</v>
      </c>
      <c r="B76" s="6">
        <v>4</v>
      </c>
      <c r="C76" s="6">
        <v>9</v>
      </c>
      <c r="D76" s="17" t="s">
        <v>84</v>
      </c>
      <c r="E76" s="5">
        <v>240</v>
      </c>
      <c r="F76" s="58">
        <v>15004488.65</v>
      </c>
    </row>
    <row r="77" spans="1:6" ht="31.5" x14ac:dyDescent="0.25">
      <c r="A77" s="12" t="s">
        <v>23</v>
      </c>
      <c r="B77" s="13">
        <v>4</v>
      </c>
      <c r="C77" s="13">
        <v>12</v>
      </c>
      <c r="D77" s="14" t="s">
        <v>1</v>
      </c>
      <c r="E77" s="15" t="s">
        <v>1</v>
      </c>
      <c r="F77" s="57">
        <f>F78</f>
        <v>1000000</v>
      </c>
    </row>
    <row r="78" spans="1:6" ht="31.5" x14ac:dyDescent="0.25">
      <c r="A78" s="16" t="s">
        <v>45</v>
      </c>
      <c r="B78" s="6">
        <v>4</v>
      </c>
      <c r="C78" s="6">
        <v>12</v>
      </c>
      <c r="D78" s="17"/>
      <c r="E78" s="5"/>
      <c r="F78" s="58">
        <f>F79</f>
        <v>1000000</v>
      </c>
    </row>
    <row r="79" spans="1:6" ht="31.5" x14ac:dyDescent="0.25">
      <c r="A79" s="16" t="s">
        <v>3</v>
      </c>
      <c r="B79" s="6">
        <v>4</v>
      </c>
      <c r="C79" s="6">
        <v>12</v>
      </c>
      <c r="D79" s="17" t="s">
        <v>104</v>
      </c>
      <c r="E79" s="5">
        <v>200</v>
      </c>
      <c r="F79" s="58">
        <f>F80</f>
        <v>1000000</v>
      </c>
    </row>
    <row r="80" spans="1:6" ht="47.25" x14ac:dyDescent="0.25">
      <c r="A80" s="16" t="s">
        <v>2</v>
      </c>
      <c r="B80" s="6">
        <v>4</v>
      </c>
      <c r="C80" s="6">
        <v>12</v>
      </c>
      <c r="D80" s="17" t="s">
        <v>104</v>
      </c>
      <c r="E80" s="5">
        <v>240</v>
      </c>
      <c r="F80" s="58">
        <v>1000000</v>
      </c>
    </row>
    <row r="81" spans="1:6" ht="15.75" x14ac:dyDescent="0.25">
      <c r="A81" s="12" t="s">
        <v>22</v>
      </c>
      <c r="B81" s="13">
        <v>5</v>
      </c>
      <c r="C81" s="13" t="s">
        <v>1</v>
      </c>
      <c r="D81" s="14" t="s">
        <v>1</v>
      </c>
      <c r="E81" s="15" t="s">
        <v>1</v>
      </c>
      <c r="F81" s="63">
        <f>F82+F86+F87</f>
        <v>53155478.049999997</v>
      </c>
    </row>
    <row r="82" spans="1:6" ht="15.75" x14ac:dyDescent="0.25">
      <c r="A82" s="12" t="s">
        <v>21</v>
      </c>
      <c r="B82" s="13">
        <v>5</v>
      </c>
      <c r="C82" s="13">
        <v>1</v>
      </c>
      <c r="D82" s="14" t="s">
        <v>1</v>
      </c>
      <c r="E82" s="15" t="s">
        <v>1</v>
      </c>
      <c r="F82" s="57">
        <f>F83</f>
        <v>1487106.86</v>
      </c>
    </row>
    <row r="83" spans="1:6" ht="31.5" x14ac:dyDescent="0.25">
      <c r="A83" s="16" t="s">
        <v>45</v>
      </c>
      <c r="B83" s="6">
        <v>5</v>
      </c>
      <c r="C83" s="6">
        <v>1</v>
      </c>
      <c r="D83" s="17" t="s">
        <v>85</v>
      </c>
      <c r="E83" s="5"/>
      <c r="F83" s="58">
        <f>F84</f>
        <v>1487106.86</v>
      </c>
    </row>
    <row r="84" spans="1:6" ht="31.5" x14ac:dyDescent="0.25">
      <c r="A84" s="16" t="s">
        <v>3</v>
      </c>
      <c r="B84" s="6">
        <v>5</v>
      </c>
      <c r="C84" s="6">
        <v>1</v>
      </c>
      <c r="D84" s="17" t="s">
        <v>85</v>
      </c>
      <c r="E84" s="5">
        <v>200</v>
      </c>
      <c r="F84" s="58">
        <f>F85</f>
        <v>1487106.86</v>
      </c>
    </row>
    <row r="85" spans="1:6" ht="47.25" x14ac:dyDescent="0.25">
      <c r="A85" s="16" t="s">
        <v>2</v>
      </c>
      <c r="B85" s="6">
        <v>5</v>
      </c>
      <c r="C85" s="6">
        <v>1</v>
      </c>
      <c r="D85" s="17" t="s">
        <v>85</v>
      </c>
      <c r="E85" s="5">
        <v>240</v>
      </c>
      <c r="F85" s="58">
        <v>1487106.86</v>
      </c>
    </row>
    <row r="86" spans="1:6" ht="15.75" x14ac:dyDescent="0.25">
      <c r="A86" s="12" t="s">
        <v>20</v>
      </c>
      <c r="B86" s="13">
        <v>5</v>
      </c>
      <c r="C86" s="13">
        <v>2</v>
      </c>
      <c r="D86" s="14">
        <v>9900001699</v>
      </c>
      <c r="E86" s="15">
        <v>247</v>
      </c>
      <c r="F86" s="57">
        <v>50000</v>
      </c>
    </row>
    <row r="87" spans="1:6" ht="15.75" x14ac:dyDescent="0.25">
      <c r="A87" s="12" t="s">
        <v>57</v>
      </c>
      <c r="B87" s="13">
        <v>5</v>
      </c>
      <c r="C87" s="13">
        <v>3</v>
      </c>
      <c r="D87" s="14" t="s">
        <v>1</v>
      </c>
      <c r="E87" s="15" t="s">
        <v>1</v>
      </c>
      <c r="F87" s="63">
        <f>F91+F99+F102+F105+F108+F111+F114+F92</f>
        <v>51618371.189999998</v>
      </c>
    </row>
    <row r="88" spans="1:6" ht="15.75" x14ac:dyDescent="0.25">
      <c r="A88" s="42" t="s">
        <v>111</v>
      </c>
      <c r="B88" s="13">
        <v>5</v>
      </c>
      <c r="C88" s="13">
        <v>3</v>
      </c>
      <c r="D88" s="14"/>
      <c r="E88" s="15"/>
      <c r="F88" s="57">
        <f>F114+F92</f>
        <v>20328300.18</v>
      </c>
    </row>
    <row r="89" spans="1:6" ht="31.5" x14ac:dyDescent="0.25">
      <c r="A89" s="12" t="s">
        <v>88</v>
      </c>
      <c r="B89" s="13">
        <v>5</v>
      </c>
      <c r="C89" s="13">
        <v>3</v>
      </c>
      <c r="D89" s="14"/>
      <c r="E89" s="15"/>
      <c r="F89" s="57">
        <f>F92</f>
        <v>8722105.2599999998</v>
      </c>
    </row>
    <row r="90" spans="1:6" ht="31.5" x14ac:dyDescent="0.25">
      <c r="A90" s="16" t="s">
        <v>45</v>
      </c>
      <c r="B90" s="6">
        <v>5</v>
      </c>
      <c r="C90" s="6">
        <v>3</v>
      </c>
      <c r="D90" s="17" t="s">
        <v>70</v>
      </c>
      <c r="E90" s="5" t="s">
        <v>1</v>
      </c>
      <c r="F90" s="58">
        <f>F88-F89</f>
        <v>11606194.92</v>
      </c>
    </row>
    <row r="91" spans="1:6" ht="31.5" x14ac:dyDescent="0.25">
      <c r="A91" s="22" t="s">
        <v>58</v>
      </c>
      <c r="B91" s="23">
        <v>5</v>
      </c>
      <c r="C91" s="23">
        <v>3</v>
      </c>
      <c r="D91" s="24" t="s">
        <v>72</v>
      </c>
      <c r="E91" s="25" t="s">
        <v>1</v>
      </c>
      <c r="F91" s="59">
        <f>F95</f>
        <v>11049033.01</v>
      </c>
    </row>
    <row r="92" spans="1:6" ht="47.25" x14ac:dyDescent="0.25">
      <c r="A92" s="52" t="s">
        <v>93</v>
      </c>
      <c r="B92" s="53">
        <v>5</v>
      </c>
      <c r="C92" s="53">
        <v>3</v>
      </c>
      <c r="D92" s="54" t="s">
        <v>95</v>
      </c>
      <c r="E92" s="55">
        <v>244</v>
      </c>
      <c r="F92" s="59">
        <f>F93+F94</f>
        <v>8722105.2599999998</v>
      </c>
    </row>
    <row r="93" spans="1:6" ht="47.25" x14ac:dyDescent="0.25">
      <c r="A93" s="34" t="s">
        <v>93</v>
      </c>
      <c r="B93" s="35">
        <v>5</v>
      </c>
      <c r="C93" s="35">
        <v>3</v>
      </c>
      <c r="D93" s="36" t="s">
        <v>96</v>
      </c>
      <c r="E93" s="37">
        <v>244</v>
      </c>
      <c r="F93" s="60">
        <v>8286000</v>
      </c>
    </row>
    <row r="94" spans="1:6" ht="63" x14ac:dyDescent="0.25">
      <c r="A94" s="34" t="s">
        <v>94</v>
      </c>
      <c r="B94" s="35">
        <v>5</v>
      </c>
      <c r="C94" s="35">
        <v>3</v>
      </c>
      <c r="D94" s="36" t="s">
        <v>91</v>
      </c>
      <c r="E94" s="37">
        <v>244</v>
      </c>
      <c r="F94" s="60">
        <v>436105.26</v>
      </c>
    </row>
    <row r="95" spans="1:6" ht="31.5" x14ac:dyDescent="0.25">
      <c r="A95" s="16" t="s">
        <v>3</v>
      </c>
      <c r="B95" s="6">
        <v>5</v>
      </c>
      <c r="C95" s="6">
        <v>3</v>
      </c>
      <c r="D95" s="17" t="s">
        <v>72</v>
      </c>
      <c r="E95" s="5">
        <v>200</v>
      </c>
      <c r="F95" s="58">
        <f>F96</f>
        <v>11049033.01</v>
      </c>
    </row>
    <row r="96" spans="1:6" ht="47.25" x14ac:dyDescent="0.25">
      <c r="A96" s="16" t="s">
        <v>2</v>
      </c>
      <c r="B96" s="6">
        <v>5</v>
      </c>
      <c r="C96" s="6">
        <v>3</v>
      </c>
      <c r="D96" s="17" t="s">
        <v>72</v>
      </c>
      <c r="E96" s="5">
        <v>240</v>
      </c>
      <c r="F96" s="58">
        <f>F97+F98</f>
        <v>11049033.01</v>
      </c>
    </row>
    <row r="97" spans="1:6" ht="47.25" x14ac:dyDescent="0.25">
      <c r="A97" s="16" t="s">
        <v>2</v>
      </c>
      <c r="B97" s="6">
        <v>5</v>
      </c>
      <c r="C97" s="6">
        <v>3</v>
      </c>
      <c r="D97" s="17" t="s">
        <v>72</v>
      </c>
      <c r="E97" s="5">
        <v>247</v>
      </c>
      <c r="F97" s="58">
        <v>3500000</v>
      </c>
    </row>
    <row r="98" spans="1:6" ht="47.25" x14ac:dyDescent="0.25">
      <c r="A98" s="16" t="s">
        <v>2</v>
      </c>
      <c r="B98" s="6">
        <v>5</v>
      </c>
      <c r="C98" s="6">
        <v>3</v>
      </c>
      <c r="D98" s="17" t="s">
        <v>72</v>
      </c>
      <c r="E98" s="48">
        <v>244</v>
      </c>
      <c r="F98" s="58">
        <v>7549033.0099999998</v>
      </c>
    </row>
    <row r="99" spans="1:6" ht="31.5" x14ac:dyDescent="0.25">
      <c r="A99" s="22" t="s">
        <v>59</v>
      </c>
      <c r="B99" s="23">
        <v>5</v>
      </c>
      <c r="C99" s="23">
        <v>3</v>
      </c>
      <c r="D99" s="24" t="s">
        <v>73</v>
      </c>
      <c r="E99" s="25" t="s">
        <v>1</v>
      </c>
      <c r="F99" s="59">
        <f>F100</f>
        <v>6600000</v>
      </c>
    </row>
    <row r="100" spans="1:6" ht="31.5" x14ac:dyDescent="0.25">
      <c r="A100" s="16" t="s">
        <v>3</v>
      </c>
      <c r="B100" s="6">
        <v>5</v>
      </c>
      <c r="C100" s="6">
        <v>3</v>
      </c>
      <c r="D100" s="17" t="s">
        <v>73</v>
      </c>
      <c r="E100" s="5">
        <v>200</v>
      </c>
      <c r="F100" s="58">
        <f>F101</f>
        <v>6600000</v>
      </c>
    </row>
    <row r="101" spans="1:6" ht="47.25" x14ac:dyDescent="0.25">
      <c r="A101" s="16" t="s">
        <v>2</v>
      </c>
      <c r="B101" s="6">
        <v>5</v>
      </c>
      <c r="C101" s="6">
        <v>3</v>
      </c>
      <c r="D101" s="17" t="s">
        <v>87</v>
      </c>
      <c r="E101" s="5">
        <v>244</v>
      </c>
      <c r="F101" s="58">
        <v>6600000</v>
      </c>
    </row>
    <row r="102" spans="1:6" ht="31.5" x14ac:dyDescent="0.25">
      <c r="A102" s="22" t="s">
        <v>60</v>
      </c>
      <c r="B102" s="23">
        <v>5</v>
      </c>
      <c r="C102" s="23">
        <v>3</v>
      </c>
      <c r="D102" s="24" t="s">
        <v>74</v>
      </c>
      <c r="E102" s="25"/>
      <c r="F102" s="59">
        <f>F103</f>
        <v>1500000</v>
      </c>
    </row>
    <row r="103" spans="1:6" ht="31.5" x14ac:dyDescent="0.25">
      <c r="A103" s="16" t="s">
        <v>3</v>
      </c>
      <c r="B103" s="6">
        <v>5</v>
      </c>
      <c r="C103" s="6">
        <v>3</v>
      </c>
      <c r="D103" s="17" t="s">
        <v>74</v>
      </c>
      <c r="E103" s="5">
        <v>200</v>
      </c>
      <c r="F103" s="58">
        <f>F104</f>
        <v>1500000</v>
      </c>
    </row>
    <row r="104" spans="1:6" ht="47.25" x14ac:dyDescent="0.25">
      <c r="A104" s="16" t="s">
        <v>2</v>
      </c>
      <c r="B104" s="6">
        <v>5</v>
      </c>
      <c r="C104" s="6">
        <v>3</v>
      </c>
      <c r="D104" s="17" t="s">
        <v>74</v>
      </c>
      <c r="E104" s="5">
        <v>240</v>
      </c>
      <c r="F104" s="58">
        <v>1500000</v>
      </c>
    </row>
    <row r="105" spans="1:6" ht="31.5" x14ac:dyDescent="0.25">
      <c r="A105" s="22" t="s">
        <v>61</v>
      </c>
      <c r="B105" s="23">
        <v>5</v>
      </c>
      <c r="C105" s="23">
        <v>3</v>
      </c>
      <c r="D105" s="24" t="s">
        <v>75</v>
      </c>
      <c r="E105" s="25"/>
      <c r="F105" s="59">
        <f>F106</f>
        <v>231038</v>
      </c>
    </row>
    <row r="106" spans="1:6" ht="31.5" x14ac:dyDescent="0.25">
      <c r="A106" s="16" t="s">
        <v>3</v>
      </c>
      <c r="B106" s="6">
        <v>5</v>
      </c>
      <c r="C106" s="6">
        <v>3</v>
      </c>
      <c r="D106" s="17" t="s">
        <v>75</v>
      </c>
      <c r="E106" s="5">
        <v>200</v>
      </c>
      <c r="F106" s="58">
        <f>F107</f>
        <v>231038</v>
      </c>
    </row>
    <row r="107" spans="1:6" ht="47.25" x14ac:dyDescent="0.25">
      <c r="A107" s="16" t="s">
        <v>2</v>
      </c>
      <c r="B107" s="6">
        <v>5</v>
      </c>
      <c r="C107" s="6">
        <v>3</v>
      </c>
      <c r="D107" s="17" t="s">
        <v>75</v>
      </c>
      <c r="E107" s="5">
        <v>240</v>
      </c>
      <c r="F107" s="58">
        <v>231038</v>
      </c>
    </row>
    <row r="108" spans="1:6" ht="31.5" x14ac:dyDescent="0.25">
      <c r="A108" s="22" t="s">
        <v>62</v>
      </c>
      <c r="B108" s="23">
        <v>5</v>
      </c>
      <c r="C108" s="23">
        <v>3</v>
      </c>
      <c r="D108" s="24" t="s">
        <v>76</v>
      </c>
      <c r="E108" s="25"/>
      <c r="F108" s="59">
        <f>F109</f>
        <v>2700000</v>
      </c>
    </row>
    <row r="109" spans="1:6" ht="31.5" x14ac:dyDescent="0.25">
      <c r="A109" s="16" t="s">
        <v>3</v>
      </c>
      <c r="B109" s="6">
        <v>5</v>
      </c>
      <c r="C109" s="6">
        <v>3</v>
      </c>
      <c r="D109" s="17" t="s">
        <v>76</v>
      </c>
      <c r="E109" s="5">
        <v>200</v>
      </c>
      <c r="F109" s="58">
        <f>F110</f>
        <v>2700000</v>
      </c>
    </row>
    <row r="110" spans="1:6" ht="47.25" x14ac:dyDescent="0.25">
      <c r="A110" s="16" t="s">
        <v>2</v>
      </c>
      <c r="B110" s="6">
        <v>5</v>
      </c>
      <c r="C110" s="6">
        <v>3</v>
      </c>
      <c r="D110" s="17" t="s">
        <v>76</v>
      </c>
      <c r="E110" s="5">
        <v>240</v>
      </c>
      <c r="F110" s="58">
        <v>2700000</v>
      </c>
    </row>
    <row r="111" spans="1:6" ht="31.5" x14ac:dyDescent="0.25">
      <c r="A111" s="22" t="s">
        <v>63</v>
      </c>
      <c r="B111" s="23">
        <v>5</v>
      </c>
      <c r="C111" s="23">
        <v>3</v>
      </c>
      <c r="D111" s="24" t="s">
        <v>77</v>
      </c>
      <c r="E111" s="25"/>
      <c r="F111" s="59">
        <f>F112</f>
        <v>9210000</v>
      </c>
    </row>
    <row r="112" spans="1:6" ht="31.5" x14ac:dyDescent="0.25">
      <c r="A112" s="16" t="s">
        <v>3</v>
      </c>
      <c r="B112" s="6">
        <v>5</v>
      </c>
      <c r="C112" s="6">
        <v>3</v>
      </c>
      <c r="D112" s="17" t="s">
        <v>77</v>
      </c>
      <c r="E112" s="5">
        <v>200</v>
      </c>
      <c r="F112" s="58">
        <f>F113</f>
        <v>9210000</v>
      </c>
    </row>
    <row r="113" spans="1:6" ht="47.25" x14ac:dyDescent="0.25">
      <c r="A113" s="16" t="s">
        <v>2</v>
      </c>
      <c r="B113" s="6">
        <v>5</v>
      </c>
      <c r="C113" s="6">
        <v>3</v>
      </c>
      <c r="D113" s="17" t="s">
        <v>77</v>
      </c>
      <c r="E113" s="5">
        <v>240</v>
      </c>
      <c r="F113" s="58">
        <v>9210000</v>
      </c>
    </row>
    <row r="114" spans="1:6" ht="63" x14ac:dyDescent="0.25">
      <c r="A114" s="51" t="s">
        <v>110</v>
      </c>
      <c r="B114" s="13">
        <v>5</v>
      </c>
      <c r="C114" s="13">
        <v>3</v>
      </c>
      <c r="D114" s="14" t="s">
        <v>145</v>
      </c>
      <c r="E114" s="15">
        <v>240</v>
      </c>
      <c r="F114" s="57">
        <f>F115+F116</f>
        <v>11606194.92</v>
      </c>
    </row>
    <row r="115" spans="1:6" ht="63" x14ac:dyDescent="0.25">
      <c r="A115" s="49" t="s">
        <v>108</v>
      </c>
      <c r="B115" s="6">
        <v>5</v>
      </c>
      <c r="C115" s="6">
        <v>3</v>
      </c>
      <c r="D115" s="17" t="s">
        <v>145</v>
      </c>
      <c r="E115" s="5">
        <v>240</v>
      </c>
      <c r="F115" s="58">
        <v>10077022.310000001</v>
      </c>
    </row>
    <row r="116" spans="1:6" ht="63" x14ac:dyDescent="0.25">
      <c r="A116" s="49" t="s">
        <v>109</v>
      </c>
      <c r="B116" s="6">
        <v>5</v>
      </c>
      <c r="C116" s="6">
        <v>3</v>
      </c>
      <c r="D116" s="17" t="s">
        <v>145</v>
      </c>
      <c r="E116" s="5">
        <v>240</v>
      </c>
      <c r="F116" s="58">
        <v>1529172.61</v>
      </c>
    </row>
    <row r="117" spans="1:6" ht="31.5" x14ac:dyDescent="0.25">
      <c r="A117" s="34" t="s">
        <v>106</v>
      </c>
      <c r="B117" s="35">
        <v>5</v>
      </c>
      <c r="C117" s="35">
        <v>3</v>
      </c>
      <c r="D117" s="36" t="s">
        <v>115</v>
      </c>
      <c r="E117" s="37">
        <v>244</v>
      </c>
      <c r="F117" s="57">
        <v>0</v>
      </c>
    </row>
    <row r="118" spans="1:6" ht="15.75" x14ac:dyDescent="0.25">
      <c r="A118" s="12" t="s">
        <v>19</v>
      </c>
      <c r="B118" s="13">
        <v>7</v>
      </c>
      <c r="C118" s="13" t="s">
        <v>1</v>
      </c>
      <c r="D118" s="14" t="s">
        <v>1</v>
      </c>
      <c r="E118" s="15" t="s">
        <v>1</v>
      </c>
      <c r="F118" s="57">
        <v>0</v>
      </c>
    </row>
    <row r="119" spans="1:6" ht="15.75" x14ac:dyDescent="0.25">
      <c r="A119" s="12" t="s">
        <v>17</v>
      </c>
      <c r="B119" s="13">
        <v>7</v>
      </c>
      <c r="C119" s="13">
        <v>7</v>
      </c>
      <c r="D119" s="17" t="s">
        <v>150</v>
      </c>
      <c r="E119" s="15" t="s">
        <v>1</v>
      </c>
      <c r="F119" s="57">
        <f>F121</f>
        <v>150000</v>
      </c>
    </row>
    <row r="120" spans="1:6" ht="31.5" x14ac:dyDescent="0.25">
      <c r="A120" s="45" t="s">
        <v>88</v>
      </c>
      <c r="B120" s="13">
        <v>7</v>
      </c>
      <c r="C120" s="13">
        <v>7</v>
      </c>
      <c r="D120" s="17" t="s">
        <v>150</v>
      </c>
      <c r="E120" s="15"/>
      <c r="F120" s="57">
        <f>F121</f>
        <v>150000</v>
      </c>
    </row>
    <row r="121" spans="1:6" ht="31.5" x14ac:dyDescent="0.25">
      <c r="A121" s="16" t="s">
        <v>3</v>
      </c>
      <c r="B121" s="6">
        <v>7</v>
      </c>
      <c r="C121" s="6">
        <v>7</v>
      </c>
      <c r="D121" s="17" t="s">
        <v>150</v>
      </c>
      <c r="E121" s="5">
        <v>200</v>
      </c>
      <c r="F121" s="58">
        <f>F122</f>
        <v>150000</v>
      </c>
    </row>
    <row r="122" spans="1:6" ht="47.25" x14ac:dyDescent="0.25">
      <c r="A122" s="16" t="s">
        <v>2</v>
      </c>
      <c r="B122" s="6">
        <v>7</v>
      </c>
      <c r="C122" s="6">
        <v>7</v>
      </c>
      <c r="D122" s="17" t="s">
        <v>150</v>
      </c>
      <c r="E122" s="5">
        <v>240</v>
      </c>
      <c r="F122" s="58">
        <v>150000</v>
      </c>
    </row>
    <row r="123" spans="1:6" ht="15.75" x14ac:dyDescent="0.25">
      <c r="A123" s="12" t="s">
        <v>16</v>
      </c>
      <c r="B123" s="13">
        <v>8</v>
      </c>
      <c r="C123" s="13" t="s">
        <v>1</v>
      </c>
      <c r="D123" s="14" t="s">
        <v>1</v>
      </c>
      <c r="E123" s="15" t="s">
        <v>1</v>
      </c>
      <c r="F123" s="57">
        <f>F124</f>
        <v>21112207.009999998</v>
      </c>
    </row>
    <row r="124" spans="1:6" ht="15.75" x14ac:dyDescent="0.25">
      <c r="A124" s="12" t="s">
        <v>15</v>
      </c>
      <c r="B124" s="13">
        <v>8</v>
      </c>
      <c r="C124" s="13">
        <v>1</v>
      </c>
      <c r="D124" s="14" t="s">
        <v>1</v>
      </c>
      <c r="E124" s="15" t="s">
        <v>1</v>
      </c>
      <c r="F124" s="57">
        <f>F125+F126+F138+F130</f>
        <v>21112207.009999998</v>
      </c>
    </row>
    <row r="125" spans="1:6" ht="31.5" x14ac:dyDescent="0.25">
      <c r="A125" s="45" t="s">
        <v>88</v>
      </c>
      <c r="B125" s="39">
        <v>8</v>
      </c>
      <c r="C125" s="39">
        <v>1</v>
      </c>
      <c r="D125" s="40" t="s">
        <v>78</v>
      </c>
      <c r="E125" s="41" t="s">
        <v>1</v>
      </c>
      <c r="F125" s="65">
        <v>640000</v>
      </c>
    </row>
    <row r="126" spans="1:6" ht="31.5" x14ac:dyDescent="0.25">
      <c r="A126" s="16" t="s">
        <v>45</v>
      </c>
      <c r="B126" s="6">
        <v>8</v>
      </c>
      <c r="C126" s="6">
        <v>1</v>
      </c>
      <c r="D126" s="17" t="s">
        <v>78</v>
      </c>
      <c r="E126" s="5" t="s">
        <v>1</v>
      </c>
      <c r="F126" s="58">
        <f>F128+F131-F125</f>
        <v>17814332.359999999</v>
      </c>
    </row>
    <row r="127" spans="1:6" ht="31.5" x14ac:dyDescent="0.25">
      <c r="A127" s="16" t="s">
        <v>65</v>
      </c>
      <c r="B127" s="6">
        <v>8</v>
      </c>
      <c r="C127" s="6">
        <v>1</v>
      </c>
      <c r="D127" s="17" t="s">
        <v>70</v>
      </c>
      <c r="E127" s="5">
        <v>100</v>
      </c>
      <c r="F127" s="58">
        <f>F128+F130</f>
        <v>12928662.01</v>
      </c>
    </row>
    <row r="128" spans="1:6" ht="31.5" x14ac:dyDescent="0.25">
      <c r="A128" s="16" t="s">
        <v>65</v>
      </c>
      <c r="B128" s="6">
        <v>8</v>
      </c>
      <c r="C128" s="6">
        <v>1</v>
      </c>
      <c r="D128" s="17" t="s">
        <v>132</v>
      </c>
      <c r="E128" s="5">
        <v>100</v>
      </c>
      <c r="F128" s="58">
        <f>F129</f>
        <v>12030787.359999999</v>
      </c>
    </row>
    <row r="129" spans="1:6" ht="94.5" x14ac:dyDescent="0.25">
      <c r="A129" s="16" t="s">
        <v>7</v>
      </c>
      <c r="B129" s="6">
        <v>8</v>
      </c>
      <c r="C129" s="6">
        <v>1</v>
      </c>
      <c r="D129" s="17" t="s">
        <v>132</v>
      </c>
      <c r="E129" s="5">
        <v>110</v>
      </c>
      <c r="F129" s="58">
        <v>12030787.359999999</v>
      </c>
    </row>
    <row r="130" spans="1:6" ht="47.25" x14ac:dyDescent="0.25">
      <c r="A130" s="16" t="s">
        <v>112</v>
      </c>
      <c r="B130" s="6">
        <v>8</v>
      </c>
      <c r="C130" s="6">
        <v>1</v>
      </c>
      <c r="D130" s="17" t="s">
        <v>113</v>
      </c>
      <c r="E130" s="5">
        <v>110</v>
      </c>
      <c r="F130" s="58">
        <v>897874.65</v>
      </c>
    </row>
    <row r="131" spans="1:6" ht="31.5" x14ac:dyDescent="0.25">
      <c r="A131" s="16" t="s">
        <v>64</v>
      </c>
      <c r="B131" s="6">
        <v>8</v>
      </c>
      <c r="C131" s="6">
        <v>1</v>
      </c>
      <c r="D131" s="17" t="s">
        <v>86</v>
      </c>
      <c r="E131" s="5"/>
      <c r="F131" s="58">
        <f>F132+F136</f>
        <v>6423545</v>
      </c>
    </row>
    <row r="132" spans="1:6" ht="31.5" x14ac:dyDescent="0.25">
      <c r="A132" s="16" t="s">
        <v>3</v>
      </c>
      <c r="B132" s="6">
        <v>8</v>
      </c>
      <c r="C132" s="6">
        <v>1</v>
      </c>
      <c r="D132" s="17" t="s">
        <v>86</v>
      </c>
      <c r="E132" s="5">
        <v>200</v>
      </c>
      <c r="F132" s="58">
        <f>F133</f>
        <v>6358545</v>
      </c>
    </row>
    <row r="133" spans="1:6" ht="47.25" x14ac:dyDescent="0.25">
      <c r="A133" s="16" t="s">
        <v>2</v>
      </c>
      <c r="B133" s="6">
        <v>8</v>
      </c>
      <c r="C133" s="6">
        <v>1</v>
      </c>
      <c r="D133" s="17" t="s">
        <v>86</v>
      </c>
      <c r="E133" s="5">
        <v>240</v>
      </c>
      <c r="F133" s="58">
        <f>F134+F135</f>
        <v>6358545</v>
      </c>
    </row>
    <row r="134" spans="1:6" ht="47.25" x14ac:dyDescent="0.25">
      <c r="A134" s="16" t="s">
        <v>2</v>
      </c>
      <c r="B134" s="6">
        <v>8</v>
      </c>
      <c r="C134" s="6">
        <v>1</v>
      </c>
      <c r="D134" s="17" t="s">
        <v>86</v>
      </c>
      <c r="E134" s="5">
        <v>244</v>
      </c>
      <c r="F134" s="57">
        <v>5425545</v>
      </c>
    </row>
    <row r="135" spans="1:6" ht="47.25" x14ac:dyDescent="0.25">
      <c r="A135" s="16" t="s">
        <v>2</v>
      </c>
      <c r="B135" s="6">
        <v>8</v>
      </c>
      <c r="C135" s="6">
        <v>1</v>
      </c>
      <c r="D135" s="17" t="s">
        <v>86</v>
      </c>
      <c r="E135" s="5">
        <v>247</v>
      </c>
      <c r="F135" s="57">
        <v>933000</v>
      </c>
    </row>
    <row r="136" spans="1:6" ht="15.75" x14ac:dyDescent="0.25">
      <c r="A136" s="16" t="s">
        <v>5</v>
      </c>
      <c r="B136" s="6">
        <v>8</v>
      </c>
      <c r="C136" s="6">
        <v>1</v>
      </c>
      <c r="D136" s="17" t="s">
        <v>86</v>
      </c>
      <c r="E136" s="5">
        <v>800</v>
      </c>
      <c r="F136" s="57">
        <f>F137</f>
        <v>65000</v>
      </c>
    </row>
    <row r="137" spans="1:6" ht="15.75" x14ac:dyDescent="0.25">
      <c r="A137" s="16" t="s">
        <v>4</v>
      </c>
      <c r="B137" s="6">
        <v>8</v>
      </c>
      <c r="C137" s="6">
        <v>1</v>
      </c>
      <c r="D137" s="17" t="s">
        <v>86</v>
      </c>
      <c r="E137" s="5">
        <v>850</v>
      </c>
      <c r="F137" s="58">
        <v>65000</v>
      </c>
    </row>
    <row r="138" spans="1:6" ht="47.25" x14ac:dyDescent="0.25">
      <c r="A138" s="16" t="s">
        <v>105</v>
      </c>
      <c r="B138" s="6">
        <v>8</v>
      </c>
      <c r="C138" s="6">
        <v>1</v>
      </c>
      <c r="D138" s="17" t="s">
        <v>146</v>
      </c>
      <c r="E138" s="5">
        <v>244</v>
      </c>
      <c r="F138" s="57">
        <f>F139+F140</f>
        <v>1760000</v>
      </c>
    </row>
    <row r="139" spans="1:6" ht="47.25" x14ac:dyDescent="0.25">
      <c r="A139" s="16" t="s">
        <v>105</v>
      </c>
      <c r="B139" s="6">
        <v>8</v>
      </c>
      <c r="C139" s="6">
        <v>1</v>
      </c>
      <c r="D139" s="17" t="s">
        <v>146</v>
      </c>
      <c r="E139" s="5">
        <v>244</v>
      </c>
      <c r="F139" s="58">
        <v>1672000</v>
      </c>
    </row>
    <row r="140" spans="1:6" ht="63" x14ac:dyDescent="0.25">
      <c r="A140" s="16" t="s">
        <v>147</v>
      </c>
      <c r="B140" s="6">
        <v>8</v>
      </c>
      <c r="C140" s="6">
        <v>1</v>
      </c>
      <c r="D140" s="17" t="s">
        <v>148</v>
      </c>
      <c r="E140" s="5">
        <v>244</v>
      </c>
      <c r="F140" s="58">
        <v>88000</v>
      </c>
    </row>
    <row r="141" spans="1:6" ht="15.75" x14ac:dyDescent="0.25">
      <c r="A141" s="12" t="s">
        <v>13</v>
      </c>
      <c r="B141" s="13">
        <v>10</v>
      </c>
      <c r="C141" s="13" t="s">
        <v>1</v>
      </c>
      <c r="D141" s="14" t="s">
        <v>1</v>
      </c>
      <c r="E141" s="15" t="s">
        <v>1</v>
      </c>
      <c r="F141" s="57">
        <f>F142</f>
        <v>671130</v>
      </c>
    </row>
    <row r="142" spans="1:6" ht="15.75" x14ac:dyDescent="0.25">
      <c r="A142" s="12" t="s">
        <v>12</v>
      </c>
      <c r="B142" s="13">
        <v>10</v>
      </c>
      <c r="C142" s="13">
        <v>1</v>
      </c>
      <c r="D142" s="14" t="s">
        <v>1</v>
      </c>
      <c r="E142" s="15" t="s">
        <v>1</v>
      </c>
      <c r="F142" s="57">
        <f>F143</f>
        <v>671130</v>
      </c>
    </row>
    <row r="143" spans="1:6" ht="31.5" x14ac:dyDescent="0.25">
      <c r="A143" s="16" t="s">
        <v>66</v>
      </c>
      <c r="B143" s="6">
        <v>10</v>
      </c>
      <c r="C143" s="6">
        <v>1</v>
      </c>
      <c r="D143" s="17" t="s">
        <v>149</v>
      </c>
      <c r="E143" s="5" t="s">
        <v>1</v>
      </c>
      <c r="F143" s="58">
        <f>F144</f>
        <v>671130</v>
      </c>
    </row>
    <row r="144" spans="1:6" ht="31.5" x14ac:dyDescent="0.25">
      <c r="A144" s="16" t="s">
        <v>9</v>
      </c>
      <c r="B144" s="6">
        <v>10</v>
      </c>
      <c r="C144" s="6">
        <v>1</v>
      </c>
      <c r="D144" s="17" t="s">
        <v>149</v>
      </c>
      <c r="E144" s="5">
        <v>300</v>
      </c>
      <c r="F144" s="58">
        <f>F145</f>
        <v>671130</v>
      </c>
    </row>
    <row r="145" spans="1:7" ht="31.5" x14ac:dyDescent="0.25">
      <c r="A145" s="16" t="s">
        <v>11</v>
      </c>
      <c r="B145" s="6">
        <v>10</v>
      </c>
      <c r="C145" s="6">
        <v>1</v>
      </c>
      <c r="D145" s="17" t="s">
        <v>149</v>
      </c>
      <c r="E145" s="5">
        <v>310</v>
      </c>
      <c r="F145" s="58">
        <v>671130</v>
      </c>
    </row>
    <row r="146" spans="1:7" ht="15.75" x14ac:dyDescent="0.25">
      <c r="A146" s="12" t="s">
        <v>10</v>
      </c>
      <c r="B146" s="13">
        <v>11</v>
      </c>
      <c r="C146" s="13">
        <v>0</v>
      </c>
      <c r="D146" s="14" t="s">
        <v>1</v>
      </c>
      <c r="E146" s="15" t="s">
        <v>1</v>
      </c>
      <c r="F146" s="57">
        <f>F147</f>
        <v>200000</v>
      </c>
    </row>
    <row r="147" spans="1:7" ht="15.75" x14ac:dyDescent="0.25">
      <c r="A147" s="12" t="s">
        <v>67</v>
      </c>
      <c r="B147" s="13">
        <v>11</v>
      </c>
      <c r="C147" s="13">
        <v>1</v>
      </c>
      <c r="D147" s="14" t="s">
        <v>1</v>
      </c>
      <c r="E147" s="15" t="s">
        <v>1</v>
      </c>
      <c r="F147" s="57">
        <f>F148</f>
        <v>200000</v>
      </c>
    </row>
    <row r="148" spans="1:7" ht="31.5" x14ac:dyDescent="0.25">
      <c r="A148" s="45" t="s">
        <v>88</v>
      </c>
      <c r="B148" s="43">
        <v>11</v>
      </c>
      <c r="C148" s="43">
        <v>0</v>
      </c>
      <c r="D148" s="44"/>
      <c r="E148" s="46">
        <v>200</v>
      </c>
      <c r="F148" s="60">
        <f>F149</f>
        <v>200000</v>
      </c>
    </row>
    <row r="149" spans="1:7" ht="31.5" x14ac:dyDescent="0.25">
      <c r="A149" s="16" t="s">
        <v>68</v>
      </c>
      <c r="B149" s="6">
        <v>11</v>
      </c>
      <c r="C149" s="6">
        <v>1</v>
      </c>
      <c r="D149" s="17"/>
      <c r="E149" s="5" t="s">
        <v>1</v>
      </c>
      <c r="F149" s="58">
        <f>F150</f>
        <v>200000</v>
      </c>
    </row>
    <row r="150" spans="1:7" ht="63" x14ac:dyDescent="0.25">
      <c r="A150" s="16" t="s">
        <v>120</v>
      </c>
      <c r="B150" s="6">
        <v>11</v>
      </c>
      <c r="C150" s="6">
        <v>1</v>
      </c>
      <c r="D150" s="17" t="s">
        <v>79</v>
      </c>
      <c r="E150" s="5">
        <v>200</v>
      </c>
      <c r="F150" s="58">
        <v>200000</v>
      </c>
    </row>
    <row r="151" spans="1:7" ht="15.75" x14ac:dyDescent="0.25">
      <c r="A151" s="34" t="s">
        <v>97</v>
      </c>
      <c r="B151" s="35"/>
      <c r="C151" s="35"/>
      <c r="D151" s="36"/>
      <c r="E151" s="37"/>
      <c r="F151" s="61">
        <v>0</v>
      </c>
    </row>
    <row r="152" spans="1:7" ht="31.5" x14ac:dyDescent="0.25">
      <c r="A152" s="29" t="s">
        <v>89</v>
      </c>
      <c r="B152" s="30"/>
      <c r="C152" s="30"/>
      <c r="D152" s="31"/>
      <c r="E152" s="32" t="s">
        <v>1</v>
      </c>
      <c r="F152" s="62">
        <f>F153+F154+F155+F156+F157+F159+F160+F161+F162+F163+F164</f>
        <v>58178593.329999998</v>
      </c>
      <c r="G152" s="33"/>
    </row>
    <row r="153" spans="1:7" ht="31.5" x14ac:dyDescent="0.25">
      <c r="A153" s="34" t="s">
        <v>139</v>
      </c>
      <c r="B153" s="35">
        <v>5</v>
      </c>
      <c r="C153" s="35">
        <v>3</v>
      </c>
      <c r="D153" s="17" t="s">
        <v>96</v>
      </c>
      <c r="E153" s="48">
        <v>240</v>
      </c>
      <c r="F153" s="66">
        <v>8722105.2599999998</v>
      </c>
      <c r="G153" s="38"/>
    </row>
    <row r="154" spans="1:7" ht="47.25" x14ac:dyDescent="0.25">
      <c r="A154" s="67" t="s">
        <v>138</v>
      </c>
      <c r="B154" s="35">
        <v>5</v>
      </c>
      <c r="C154" s="35">
        <v>3</v>
      </c>
      <c r="D154" s="36" t="s">
        <v>142</v>
      </c>
      <c r="E154" s="37">
        <v>244</v>
      </c>
      <c r="F154" s="61">
        <f>F114</f>
        <v>11606194.92</v>
      </c>
      <c r="G154" s="38"/>
    </row>
    <row r="155" spans="1:7" ht="31.5" x14ac:dyDescent="0.25">
      <c r="A155" s="16" t="s">
        <v>63</v>
      </c>
      <c r="B155" s="6">
        <v>5</v>
      </c>
      <c r="C155" s="6">
        <v>3</v>
      </c>
      <c r="D155" s="17" t="s">
        <v>77</v>
      </c>
      <c r="E155" s="5">
        <v>240</v>
      </c>
      <c r="F155" s="61">
        <v>9210000</v>
      </c>
      <c r="G155" s="38"/>
    </row>
    <row r="156" spans="1:7" ht="31.5" x14ac:dyDescent="0.25">
      <c r="A156" s="34" t="s">
        <v>137</v>
      </c>
      <c r="B156" s="35">
        <v>8</v>
      </c>
      <c r="C156" s="35">
        <v>1</v>
      </c>
      <c r="D156" s="36" t="s">
        <v>86</v>
      </c>
      <c r="E156" s="37">
        <v>240</v>
      </c>
      <c r="F156" s="58">
        <v>640000</v>
      </c>
      <c r="G156" s="38"/>
    </row>
    <row r="157" spans="1:7" ht="47.25" x14ac:dyDescent="0.25">
      <c r="A157" s="16" t="s">
        <v>112</v>
      </c>
      <c r="B157" s="6">
        <v>8</v>
      </c>
      <c r="C157" s="6">
        <v>1</v>
      </c>
      <c r="D157" s="17" t="s">
        <v>146</v>
      </c>
      <c r="E157" s="5">
        <v>244</v>
      </c>
      <c r="F157" s="61">
        <v>1672000</v>
      </c>
      <c r="G157" s="38"/>
    </row>
    <row r="158" spans="1:7" ht="63" x14ac:dyDescent="0.25">
      <c r="A158" s="16" t="s">
        <v>147</v>
      </c>
      <c r="B158" s="6">
        <v>8</v>
      </c>
      <c r="C158" s="6">
        <v>1</v>
      </c>
      <c r="D158" s="17" t="s">
        <v>148</v>
      </c>
      <c r="E158" s="5">
        <v>244</v>
      </c>
      <c r="F158" s="58">
        <v>88000</v>
      </c>
      <c r="G158" s="38"/>
    </row>
    <row r="159" spans="1:7" ht="47.25" x14ac:dyDescent="0.25">
      <c r="A159" s="34" t="s">
        <v>136</v>
      </c>
      <c r="B159" s="35">
        <v>7</v>
      </c>
      <c r="C159" s="35">
        <v>7</v>
      </c>
      <c r="D159" s="36" t="s">
        <v>92</v>
      </c>
      <c r="E159" s="37">
        <v>240</v>
      </c>
      <c r="F159" s="61">
        <v>150000</v>
      </c>
      <c r="G159" s="38"/>
    </row>
    <row r="160" spans="1:7" ht="47.25" x14ac:dyDescent="0.25">
      <c r="A160" s="16" t="s">
        <v>134</v>
      </c>
      <c r="B160" s="6">
        <v>4</v>
      </c>
      <c r="C160" s="6">
        <v>9</v>
      </c>
      <c r="D160" s="36" t="s">
        <v>118</v>
      </c>
      <c r="E160" s="5">
        <v>240</v>
      </c>
      <c r="F160" s="58">
        <v>11625014.949999999</v>
      </c>
      <c r="G160" s="38"/>
    </row>
    <row r="161" spans="1:7" ht="47.25" x14ac:dyDescent="0.25">
      <c r="A161" s="16" t="s">
        <v>134</v>
      </c>
      <c r="B161" s="35">
        <v>4</v>
      </c>
      <c r="C161" s="35">
        <v>9</v>
      </c>
      <c r="D161" s="36" t="s">
        <v>143</v>
      </c>
      <c r="E161" s="37">
        <v>240</v>
      </c>
      <c r="F161" s="61">
        <v>9500000</v>
      </c>
      <c r="G161" s="47"/>
    </row>
    <row r="162" spans="1:7" ht="47.25" x14ac:dyDescent="0.25">
      <c r="A162" s="16" t="s">
        <v>134</v>
      </c>
      <c r="B162" s="35">
        <v>4</v>
      </c>
      <c r="C162" s="35">
        <v>9</v>
      </c>
      <c r="D162" s="36" t="s">
        <v>144</v>
      </c>
      <c r="E162" s="37">
        <v>240</v>
      </c>
      <c r="F162" s="61">
        <v>4553278.2</v>
      </c>
      <c r="G162" s="47"/>
    </row>
    <row r="163" spans="1:7" ht="31.5" x14ac:dyDescent="0.25">
      <c r="A163" s="16" t="s">
        <v>119</v>
      </c>
      <c r="B163" s="6">
        <v>4</v>
      </c>
      <c r="C163" s="6">
        <v>9</v>
      </c>
      <c r="D163" s="17" t="s">
        <v>84</v>
      </c>
      <c r="E163" s="5">
        <v>240</v>
      </c>
      <c r="F163" s="58">
        <v>300000</v>
      </c>
      <c r="G163" s="47"/>
    </row>
    <row r="164" spans="1:7" ht="63" x14ac:dyDescent="0.25">
      <c r="A164" s="16" t="s">
        <v>120</v>
      </c>
      <c r="B164" s="6">
        <v>11</v>
      </c>
      <c r="C164" s="6">
        <v>1</v>
      </c>
      <c r="D164" s="17" t="s">
        <v>70</v>
      </c>
      <c r="E164" s="5">
        <v>244</v>
      </c>
      <c r="F164" s="68">
        <v>200000</v>
      </c>
    </row>
    <row r="165" spans="1:7" ht="15.75" x14ac:dyDescent="0.25">
      <c r="A165" s="71" t="s">
        <v>0</v>
      </c>
      <c r="B165" s="72"/>
      <c r="C165" s="72"/>
      <c r="D165" s="72"/>
      <c r="E165" s="73"/>
      <c r="F165" s="63">
        <f>F8+F50+F58+F66+F81+F119+F123+F141+F146</f>
        <v>156827967.81999999</v>
      </c>
    </row>
    <row r="166" spans="1:7" ht="0.75" customHeight="1" x14ac:dyDescent="0.25">
      <c r="A166" s="28"/>
      <c r="B166" s="28"/>
      <c r="C166" s="28"/>
      <c r="D166" s="28"/>
      <c r="E166" s="28"/>
      <c r="F166" s="26"/>
    </row>
    <row r="167" spans="1:7" ht="12.75" hidden="1" customHeight="1" x14ac:dyDescent="0.25">
      <c r="A167" s="4"/>
      <c r="B167" s="4"/>
      <c r="C167" s="4"/>
      <c r="D167" s="3"/>
      <c r="E167" s="2"/>
      <c r="F167" s="26"/>
    </row>
    <row r="168" spans="1:7" ht="15.75" x14ac:dyDescent="0.25">
      <c r="A168" s="4"/>
      <c r="B168" s="4"/>
      <c r="C168" s="4"/>
      <c r="D168" s="3"/>
      <c r="E168" s="2"/>
    </row>
  </sheetData>
  <mergeCells count="6">
    <mergeCell ref="A165:E165"/>
    <mergeCell ref="C1:F1"/>
    <mergeCell ref="A4:F4"/>
    <mergeCell ref="E5:F5"/>
    <mergeCell ref="C3:G3"/>
    <mergeCell ref="C2:F2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2025-01-29T08:44:02Z</cp:lastPrinted>
  <dcterms:created xsi:type="dcterms:W3CDTF">2016-10-26T08:54:21Z</dcterms:created>
  <dcterms:modified xsi:type="dcterms:W3CDTF">2025-02-13T08:52:12Z</dcterms:modified>
</cp:coreProperties>
</file>